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BC1DDBBE-C1B0-4F65-9697-D85C4D828162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0" l="1"/>
  <c r="N1" i="12"/>
  <c r="N1" i="11"/>
  <c r="N1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7" i="12" s="1"/>
  <c r="AC2" i="12"/>
  <c r="J36" i="12" l="1"/>
  <c r="J37" i="12" s="1"/>
  <c r="AC2" i="11"/>
  <c r="AC2" i="10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L36" i="12" l="1"/>
  <c r="F37" i="11"/>
  <c r="F37" i="10"/>
  <c r="J36" i="11" l="1"/>
  <c r="J37" i="11" s="1"/>
  <c r="J36" i="10"/>
  <c r="L36" i="11" l="1"/>
  <c r="L36" i="10"/>
  <c r="J35" i="10" l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<sst xmlns="http://schemas.openxmlformats.org/spreadsheetml/2006/main" count="140" uniqueCount="45">
  <si>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</si>
  <si>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</si>
  <si>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</si>
  <si>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</si>
  <si>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</si>
  <si>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</si>
  <si>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</si>
  <si>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</si>
  <si>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</si>
  <si>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</si>
  <si>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</si>
  <si>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</si>
  <si>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</si>
  <si>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</si>
  <si>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</si>
  <si>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</si>
  <si>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</si>
  <si>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</si>
  <si>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</si>
  <si>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</si>
  <si>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</si>
  <si>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</si>
  <si>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</si>
  <si>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</si>
  <si>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</si>
  <si>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</si>
  <si>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</si>
  <si>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</si>
  <si>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</si>
  <si>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</si>
  <si>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</si>
  <si>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VERİLEN AVANSLAR</t>
  </si>
  <si>
    <t>AH AT HAYVANCILIK TİCARET LİMİTED ŞİRKETİ</t>
  </si>
  <si>
    <t>4999821 NOLU ÇEK</t>
  </si>
  <si>
    <t>Z.KATILIM EFT</t>
  </si>
  <si>
    <t>NİSAN</t>
  </si>
  <si>
    <t>MAYIS</t>
  </si>
  <si>
    <t xml:space="preserve">HAZİRAN </t>
  </si>
  <si>
    <t>TEMMUZ</t>
  </si>
  <si>
    <t>AĞUSTOS</t>
  </si>
  <si>
    <t>EYLÜL</t>
  </si>
  <si>
    <t>EKİM</t>
  </si>
  <si>
    <t>KASIM</t>
  </si>
  <si>
    <t>NİSAN TAKSİT</t>
  </si>
  <si>
    <t>MAYIS 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</si>
</sst>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37" sqref="J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7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4500000</v>
      </c>
    </row>
    <row r="2" spans="2:29" ht="25.5" customHeight="1" thickBot="1" x14ac:dyDescent="0.3">
      <c r="B2" s="56" t="s">
        <v>32</v>
      </c>
      <c r="C2" s="57"/>
      <c r="D2" s="57"/>
      <c r="E2" s="57"/>
      <c r="F2" s="57"/>
      <c r="G2" s="57"/>
      <c r="H2" s="57"/>
      <c r="I2" s="57"/>
      <c r="J2" s="58"/>
      <c r="L2" s="52" t="s">
        <v>31</v>
      </c>
      <c r="M2" s="52"/>
      <c r="N2" s="5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>
        <v>46197</v>
      </c>
      <c r="M3" s="13" t="s">
        <v>33</v>
      </c>
      <c r="N3" s="48">
        <v>2000000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47">
        <v>46120</v>
      </c>
      <c r="M4" s="13" t="s">
        <v>34</v>
      </c>
      <c r="N4" s="48">
        <v>2500000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17" t="s">
        <v>35</v>
      </c>
      <c r="M5" s="46">
        <v>600000</v>
      </c>
      <c r="N5" s="17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 t="s">
        <v>36</v>
      </c>
      <c r="M6" s="46">
        <v>600000</v>
      </c>
      <c r="N6" s="17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37</v>
      </c>
      <c r="M7" s="46">
        <v>600000</v>
      </c>
      <c r="N7" s="17"/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7" t="s">
        <v>38</v>
      </c>
      <c r="M8" s="46">
        <v>600000</v>
      </c>
      <c r="N8" s="17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17" t="s">
        <v>39</v>
      </c>
      <c r="M9" s="46">
        <v>600000</v>
      </c>
      <c r="N9" s="17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 t="s">
        <v>40</v>
      </c>
      <c r="M10" s="46">
        <v>600000</v>
      </c>
      <c r="N10" s="17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17" t="s">
        <v>41</v>
      </c>
      <c r="M11" s="46">
        <v>600000</v>
      </c>
      <c r="N11" s="17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17" t="s">
        <v>42</v>
      </c>
      <c r="M12" s="46">
        <v>300000</v>
      </c>
      <c r="N12" s="17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2194</v>
      </c>
      <c r="D34" s="36"/>
      <c r="E34" s="10">
        <v>26.5</v>
      </c>
      <c r="F34" s="38">
        <f t="shared" si="0"/>
        <v>58141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2194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58141</v>
      </c>
      <c r="L36" s="31">
        <f>J36-J4-J5-J6</f>
        <v>58141</v>
      </c>
    </row>
    <row r="37" spans="2:12" x14ac:dyDescent="0.25">
      <c r="B37" s="26" t="s">
        <v>14</v>
      </c>
      <c r="C37" s="30">
        <f>C35</f>
        <v>2194</v>
      </c>
      <c r="D37" s="9">
        <f>D35/1.03</f>
        <v>0</v>
      </c>
      <c r="E37" s="10"/>
      <c r="F37" s="33">
        <f>SUM(F4:F36)</f>
        <v>58141</v>
      </c>
      <c r="G37" s="19"/>
      <c r="H37" s="17" t="s">
        <v>15</v>
      </c>
      <c r="I37" s="17">
        <v>0.01</v>
      </c>
      <c r="J37" s="18">
        <f>J36*I37</f>
        <v>581.41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58722.41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3900000</v>
      </c>
    </row>
    <row r="2" spans="2:29" ht="25.5" customHeight="1" thickBot="1" x14ac:dyDescent="0.3">
      <c r="B2" s="56" t="s">
        <v>32</v>
      </c>
      <c r="C2" s="57"/>
      <c r="D2" s="57"/>
      <c r="E2" s="57"/>
      <c r="F2" s="57"/>
      <c r="G2" s="57"/>
      <c r="H2" s="57"/>
      <c r="I2" s="57"/>
      <c r="J2" s="58"/>
      <c r="L2" s="52" t="s">
        <v>31</v>
      </c>
      <c r="M2" s="52"/>
      <c r="N2" s="5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>
        <v>46197</v>
      </c>
      <c r="M3" s="13" t="s">
        <v>33</v>
      </c>
      <c r="N3" s="48">
        <v>2000000</v>
      </c>
    </row>
    <row r="4" spans="2:29" x14ac:dyDescent="0.25">
      <c r="B4" s="7">
        <v>46113</v>
      </c>
      <c r="C4" s="8">
        <v>2256</v>
      </c>
      <c r="D4" s="9"/>
      <c r="E4" s="10">
        <v>26.5</v>
      </c>
      <c r="F4" s="33">
        <f>E4*C4</f>
        <v>59784</v>
      </c>
      <c r="G4" s="11"/>
      <c r="H4" s="12" t="s">
        <v>6</v>
      </c>
      <c r="I4" s="13">
        <v>0.01</v>
      </c>
      <c r="J4" s="14"/>
      <c r="L4" s="47">
        <v>46120</v>
      </c>
      <c r="M4" s="13" t="s">
        <v>34</v>
      </c>
      <c r="N4" s="48">
        <v>2500000</v>
      </c>
    </row>
    <row r="5" spans="2:29" x14ac:dyDescent="0.25">
      <c r="B5" s="7">
        <v>46114</v>
      </c>
      <c r="C5" s="8">
        <v>2209</v>
      </c>
      <c r="D5" s="9"/>
      <c r="E5" s="10">
        <v>26.5</v>
      </c>
      <c r="F5" s="33">
        <f t="shared" ref="F5:F34" si="0">E5*C5</f>
        <v>58538.5</v>
      </c>
      <c r="G5" s="11"/>
      <c r="H5" s="12" t="s">
        <v>7</v>
      </c>
      <c r="I5" s="13">
        <v>1E-3</v>
      </c>
      <c r="J5" s="14"/>
      <c r="L5" s="49" t="s">
        <v>35</v>
      </c>
      <c r="M5" s="50"/>
      <c r="N5" s="50">
        <v>-600000</v>
      </c>
    </row>
    <row r="6" spans="2:29" x14ac:dyDescent="0.25">
      <c r="B6" s="7">
        <v>46115</v>
      </c>
      <c r="C6" s="8">
        <v>2209</v>
      </c>
      <c r="D6" s="9"/>
      <c r="E6" s="10">
        <v>26.5</v>
      </c>
      <c r="F6" s="33">
        <f t="shared" si="0"/>
        <v>58538.5</v>
      </c>
      <c r="G6" s="11"/>
      <c r="H6" s="12" t="s">
        <v>8</v>
      </c>
      <c r="I6" s="13"/>
      <c r="J6" s="14"/>
      <c r="L6" s="17" t="s">
        <v>36</v>
      </c>
      <c r="M6" s="46">
        <v>600000</v>
      </c>
      <c r="N6" s="17"/>
    </row>
    <row r="7" spans="2:29" x14ac:dyDescent="0.25">
      <c r="B7" s="7">
        <v>46116</v>
      </c>
      <c r="C7" s="8">
        <v>2239</v>
      </c>
      <c r="D7" s="9"/>
      <c r="E7" s="10">
        <v>26.5</v>
      </c>
      <c r="F7" s="33">
        <f t="shared" si="0"/>
        <v>59333.5</v>
      </c>
      <c r="G7" s="11"/>
      <c r="H7" s="12" t="s">
        <v>9</v>
      </c>
      <c r="I7" s="13"/>
      <c r="J7" s="14">
        <f>'MART 2026'!J39*-1</f>
        <v>-58722.41</v>
      </c>
      <c r="L7" s="17" t="s">
        <v>37</v>
      </c>
      <c r="M7" s="46">
        <v>600000</v>
      </c>
      <c r="N7" s="17"/>
    </row>
    <row r="8" spans="2:29" x14ac:dyDescent="0.25">
      <c r="B8" s="7">
        <v>46117</v>
      </c>
      <c r="C8" s="8">
        <v>2243</v>
      </c>
      <c r="D8" s="9"/>
      <c r="E8" s="10">
        <v>26.5</v>
      </c>
      <c r="F8" s="33">
        <f t="shared" si="0"/>
        <v>59439.5</v>
      </c>
      <c r="G8" s="15"/>
      <c r="H8" s="16"/>
      <c r="I8" s="17"/>
      <c r="J8" s="18"/>
      <c r="L8" s="17" t="s">
        <v>38</v>
      </c>
      <c r="M8" s="46">
        <v>600000</v>
      </c>
      <c r="N8" s="17"/>
    </row>
    <row r="9" spans="2:29" x14ac:dyDescent="0.25">
      <c r="B9" s="7">
        <v>46118</v>
      </c>
      <c r="C9" s="8">
        <v>2260</v>
      </c>
      <c r="D9" s="9"/>
      <c r="E9" s="10">
        <v>26.5</v>
      </c>
      <c r="F9" s="33">
        <f t="shared" si="0"/>
        <v>59890</v>
      </c>
      <c r="G9" s="15"/>
      <c r="H9" s="16"/>
      <c r="I9" s="17"/>
      <c r="J9" s="18"/>
      <c r="L9" s="17" t="s">
        <v>39</v>
      </c>
      <c r="M9" s="46">
        <v>600000</v>
      </c>
      <c r="N9" s="17"/>
    </row>
    <row r="10" spans="2:29" x14ac:dyDescent="0.25">
      <c r="B10" s="7">
        <v>46119</v>
      </c>
      <c r="C10" s="8">
        <v>2305</v>
      </c>
      <c r="D10" s="9"/>
      <c r="E10" s="10">
        <v>26.5</v>
      </c>
      <c r="F10" s="33">
        <f t="shared" si="0"/>
        <v>61082.5</v>
      </c>
      <c r="G10" s="15"/>
      <c r="H10" s="16"/>
      <c r="I10" s="17"/>
      <c r="J10" s="18"/>
      <c r="L10" s="17" t="s">
        <v>40</v>
      </c>
      <c r="M10" s="46">
        <v>600000</v>
      </c>
      <c r="N10" s="17"/>
    </row>
    <row r="11" spans="2:29" x14ac:dyDescent="0.25">
      <c r="B11" s="7">
        <v>46120</v>
      </c>
      <c r="C11" s="8">
        <v>2302</v>
      </c>
      <c r="D11" s="9"/>
      <c r="E11" s="10">
        <v>26.5</v>
      </c>
      <c r="F11" s="33">
        <f t="shared" si="0"/>
        <v>61003</v>
      </c>
      <c r="G11" s="19"/>
      <c r="H11" s="16" t="s">
        <v>43</v>
      </c>
      <c r="I11" s="17"/>
      <c r="J11" s="18">
        <v>600000</v>
      </c>
      <c r="L11" s="17" t="s">
        <v>41</v>
      </c>
      <c r="M11" s="46">
        <v>600000</v>
      </c>
      <c r="N11" s="17"/>
    </row>
    <row r="12" spans="2:29" x14ac:dyDescent="0.25">
      <c r="B12" s="7">
        <v>46121</v>
      </c>
      <c r="C12" s="8">
        <v>2311</v>
      </c>
      <c r="D12" s="9"/>
      <c r="E12" s="10">
        <v>26.5</v>
      </c>
      <c r="F12" s="33">
        <f t="shared" si="0"/>
        <v>61241.5</v>
      </c>
      <c r="G12" s="19"/>
      <c r="H12" s="16"/>
      <c r="I12" s="17"/>
      <c r="J12" s="18"/>
      <c r="L12" s="17" t="s">
        <v>42</v>
      </c>
      <c r="M12" s="46">
        <v>300000</v>
      </c>
      <c r="N12" s="17"/>
    </row>
    <row r="13" spans="2:29" x14ac:dyDescent="0.25">
      <c r="B13" s="7">
        <v>46122</v>
      </c>
      <c r="C13" s="8">
        <v>2283</v>
      </c>
      <c r="D13" s="9"/>
      <c r="E13" s="10">
        <v>26.5</v>
      </c>
      <c r="F13" s="33">
        <f t="shared" si="0"/>
        <v>60499.5</v>
      </c>
      <c r="G13" s="19"/>
      <c r="H13" s="16"/>
      <c r="I13" s="17"/>
      <c r="J13" s="18"/>
    </row>
    <row r="14" spans="2:29" x14ac:dyDescent="0.25">
      <c r="B14" s="7">
        <v>46123</v>
      </c>
      <c r="C14" s="8">
        <v>2314</v>
      </c>
      <c r="D14" s="9"/>
      <c r="E14" s="10">
        <v>26.5</v>
      </c>
      <c r="F14" s="33">
        <f t="shared" si="0"/>
        <v>61321</v>
      </c>
      <c r="G14" s="19"/>
      <c r="H14" s="16"/>
      <c r="I14" s="17"/>
      <c r="J14" s="18"/>
    </row>
    <row r="15" spans="2:29" x14ac:dyDescent="0.25">
      <c r="B15" s="7">
        <v>46124</v>
      </c>
      <c r="C15" s="8">
        <v>2306</v>
      </c>
      <c r="D15" s="9"/>
      <c r="E15" s="10">
        <v>26.5</v>
      </c>
      <c r="F15" s="33">
        <f t="shared" si="0"/>
        <v>61109</v>
      </c>
      <c r="G15" s="19"/>
      <c r="H15" s="16"/>
      <c r="I15" s="17"/>
      <c r="J15" s="18"/>
    </row>
    <row r="16" spans="2:29" x14ac:dyDescent="0.25">
      <c r="B16" s="7">
        <v>46125</v>
      </c>
      <c r="C16" s="8">
        <v>2329</v>
      </c>
      <c r="D16" s="9"/>
      <c r="E16" s="10">
        <v>26.5</v>
      </c>
      <c r="F16" s="33">
        <f t="shared" si="0"/>
        <v>61718.5</v>
      </c>
      <c r="G16" s="19"/>
      <c r="H16" s="16"/>
      <c r="I16" s="17"/>
      <c r="J16" s="18"/>
    </row>
    <row r="17" spans="2:16" x14ac:dyDescent="0.25">
      <c r="B17" s="7">
        <v>46126</v>
      </c>
      <c r="C17" s="8">
        <v>2348</v>
      </c>
      <c r="D17" s="9"/>
      <c r="E17" s="10">
        <v>26.5</v>
      </c>
      <c r="F17" s="33">
        <f t="shared" si="0"/>
        <v>62222</v>
      </c>
      <c r="G17" s="19"/>
      <c r="H17" s="16"/>
      <c r="I17" s="17"/>
      <c r="J17" s="18"/>
    </row>
    <row r="18" spans="2:16" x14ac:dyDescent="0.25">
      <c r="B18" s="7">
        <v>46127</v>
      </c>
      <c r="C18" s="8">
        <v>2340.5</v>
      </c>
      <c r="D18" s="9"/>
      <c r="E18" s="10">
        <v>26.5</v>
      </c>
      <c r="F18" s="33">
        <f t="shared" si="0"/>
        <v>62023.25</v>
      </c>
      <c r="G18" s="19"/>
      <c r="H18" s="16"/>
      <c r="I18" s="17"/>
      <c r="J18" s="18"/>
    </row>
    <row r="19" spans="2:16" x14ac:dyDescent="0.25">
      <c r="B19" s="7">
        <v>46128</v>
      </c>
      <c r="C19" s="8">
        <v>2339</v>
      </c>
      <c r="D19" s="9"/>
      <c r="E19" s="10">
        <v>26.5</v>
      </c>
      <c r="F19" s="33">
        <f t="shared" si="0"/>
        <v>61983.5</v>
      </c>
      <c r="G19" s="19"/>
      <c r="H19" s="16"/>
      <c r="I19" s="17"/>
      <c r="J19" s="18"/>
    </row>
    <row r="20" spans="2:16" x14ac:dyDescent="0.25">
      <c r="B20" s="7">
        <v>46129</v>
      </c>
      <c r="C20" s="8">
        <v>2347</v>
      </c>
      <c r="D20" s="9"/>
      <c r="E20" s="10">
        <v>26.5</v>
      </c>
      <c r="F20" s="33">
        <f t="shared" si="0"/>
        <v>62195.5</v>
      </c>
      <c r="G20" s="19"/>
      <c r="H20" s="16"/>
      <c r="I20" s="17"/>
      <c r="J20" s="18"/>
    </row>
    <row r="21" spans="2:16" x14ac:dyDescent="0.25">
      <c r="B21" s="7">
        <v>46130</v>
      </c>
      <c r="C21" s="8">
        <v>2256.5</v>
      </c>
      <c r="D21" s="9"/>
      <c r="E21" s="10">
        <v>26.5</v>
      </c>
      <c r="F21" s="33">
        <f t="shared" si="0"/>
        <v>59797.25</v>
      </c>
      <c r="G21" s="19"/>
      <c r="H21" s="16"/>
      <c r="I21" s="17"/>
      <c r="J21" s="18"/>
    </row>
    <row r="22" spans="2:16" x14ac:dyDescent="0.25">
      <c r="B22" s="7">
        <v>46131</v>
      </c>
      <c r="C22" s="8">
        <v>2224</v>
      </c>
      <c r="D22" s="9"/>
      <c r="E22" s="10">
        <v>26.5</v>
      </c>
      <c r="F22" s="33">
        <f t="shared" si="0"/>
        <v>58936</v>
      </c>
      <c r="G22" s="19"/>
      <c r="H22" s="16"/>
      <c r="I22" s="17"/>
      <c r="J22" s="18"/>
    </row>
    <row r="23" spans="2:16" x14ac:dyDescent="0.25">
      <c r="B23" s="7">
        <v>46132</v>
      </c>
      <c r="C23" s="8">
        <v>2233</v>
      </c>
      <c r="D23" s="9"/>
      <c r="E23" s="10">
        <v>26.5</v>
      </c>
      <c r="F23" s="33">
        <f t="shared" si="0"/>
        <v>59174.5</v>
      </c>
      <c r="G23" s="19"/>
      <c r="H23" s="16"/>
      <c r="I23" s="17"/>
      <c r="J23" s="18"/>
    </row>
    <row r="24" spans="2:16" x14ac:dyDescent="0.25">
      <c r="B24" s="7">
        <v>46133</v>
      </c>
      <c r="C24" s="8">
        <v>2206</v>
      </c>
      <c r="D24" s="9"/>
      <c r="E24" s="10">
        <v>26.5</v>
      </c>
      <c r="F24" s="33">
        <f t="shared" si="0"/>
        <v>58459</v>
      </c>
      <c r="G24" s="19"/>
      <c r="H24" s="16"/>
      <c r="I24" s="17"/>
      <c r="J24" s="18"/>
    </row>
    <row r="25" spans="2:16" x14ac:dyDescent="0.25">
      <c r="B25" s="7">
        <v>46134</v>
      </c>
      <c r="C25" s="8">
        <v>2196</v>
      </c>
      <c r="D25" s="9"/>
      <c r="E25" s="10">
        <v>26.5</v>
      </c>
      <c r="F25" s="33">
        <f t="shared" si="0"/>
        <v>58194</v>
      </c>
      <c r="G25" s="19"/>
      <c r="H25" s="16"/>
      <c r="I25" s="17"/>
      <c r="J25" s="18"/>
      <c r="P25" s="51"/>
    </row>
    <row r="26" spans="2:16" x14ac:dyDescent="0.25">
      <c r="B26" s="7">
        <v>46135</v>
      </c>
      <c r="C26" s="8">
        <v>2194</v>
      </c>
      <c r="D26" s="9"/>
      <c r="E26" s="10">
        <v>26.5</v>
      </c>
      <c r="F26" s="33">
        <f t="shared" si="0"/>
        <v>58141</v>
      </c>
      <c r="G26" s="19"/>
      <c r="H26" s="16"/>
      <c r="I26" s="17"/>
      <c r="J26" s="18"/>
    </row>
    <row r="27" spans="2:16" x14ac:dyDescent="0.25">
      <c r="B27" s="7">
        <v>46136</v>
      </c>
      <c r="C27" s="8">
        <v>2932</v>
      </c>
      <c r="D27" s="9"/>
      <c r="E27" s="10">
        <v>26.5</v>
      </c>
      <c r="F27" s="33">
        <f t="shared" si="0"/>
        <v>77698</v>
      </c>
      <c r="G27" s="19"/>
      <c r="H27" s="16"/>
      <c r="I27" s="17"/>
      <c r="J27" s="18"/>
    </row>
    <row r="28" spans="2:16" x14ac:dyDescent="0.25">
      <c r="B28" s="7">
        <v>46137</v>
      </c>
      <c r="C28" s="8">
        <v>1434</v>
      </c>
      <c r="D28" s="9"/>
      <c r="E28" s="10">
        <v>26.5</v>
      </c>
      <c r="F28" s="33">
        <f t="shared" si="0"/>
        <v>38001</v>
      </c>
      <c r="G28" s="19"/>
      <c r="H28" s="16"/>
      <c r="I28" s="17"/>
      <c r="J28" s="18"/>
    </row>
    <row r="29" spans="2:16" x14ac:dyDescent="0.25">
      <c r="B29" s="7">
        <v>46138</v>
      </c>
      <c r="C29" s="8">
        <v>2348</v>
      </c>
      <c r="D29" s="9"/>
      <c r="E29" s="10">
        <v>26.5</v>
      </c>
      <c r="F29" s="33">
        <f t="shared" si="0"/>
        <v>62222</v>
      </c>
      <c r="G29" s="19"/>
      <c r="H29" s="16"/>
      <c r="I29" s="17"/>
      <c r="J29" s="18"/>
    </row>
    <row r="30" spans="2:16" x14ac:dyDescent="0.25">
      <c r="B30" s="7">
        <v>46139</v>
      </c>
      <c r="C30" s="8">
        <v>2823</v>
      </c>
      <c r="D30" s="9"/>
      <c r="E30" s="10">
        <v>26.5</v>
      </c>
      <c r="F30" s="33">
        <f t="shared" si="0"/>
        <v>74809.5</v>
      </c>
      <c r="G30" s="19"/>
      <c r="H30" s="16"/>
      <c r="I30" s="17"/>
      <c r="J30" s="18"/>
    </row>
    <row r="31" spans="2:16" x14ac:dyDescent="0.25">
      <c r="B31" s="7">
        <v>46140</v>
      </c>
      <c r="C31" s="8">
        <v>1471</v>
      </c>
      <c r="D31" s="9"/>
      <c r="E31" s="10">
        <v>26.5</v>
      </c>
      <c r="F31" s="33">
        <f t="shared" si="0"/>
        <v>38981.5</v>
      </c>
      <c r="G31" s="19"/>
      <c r="H31" s="16"/>
      <c r="I31" s="17"/>
      <c r="J31" s="18"/>
    </row>
    <row r="32" spans="2:16" x14ac:dyDescent="0.25">
      <c r="B32" s="7">
        <v>46141</v>
      </c>
      <c r="C32" s="8">
        <v>3602</v>
      </c>
      <c r="D32" s="9"/>
      <c r="E32" s="10">
        <v>26.5</v>
      </c>
      <c r="F32" s="33">
        <f t="shared" si="0"/>
        <v>95453</v>
      </c>
      <c r="G32" s="19"/>
      <c r="H32" s="16"/>
      <c r="I32" s="17"/>
      <c r="J32" s="18"/>
    </row>
    <row r="33" spans="2:12" x14ac:dyDescent="0.25">
      <c r="B33" s="7">
        <v>46142</v>
      </c>
      <c r="C33" s="8">
        <v>2181</v>
      </c>
      <c r="D33" s="9"/>
      <c r="E33" s="10">
        <v>26.5</v>
      </c>
      <c r="F33" s="33">
        <f t="shared" si="0"/>
        <v>57796.5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26.5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69041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541277.59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1829586.5</v>
      </c>
      <c r="L36" s="31">
        <f>J36-J4-J5-J6</f>
        <v>1829586.5</v>
      </c>
    </row>
    <row r="37" spans="2:12" x14ac:dyDescent="0.25">
      <c r="B37" s="26" t="s">
        <v>14</v>
      </c>
      <c r="C37" s="30">
        <f>C35</f>
        <v>69041</v>
      </c>
      <c r="D37" s="9">
        <f>D35/1.03</f>
        <v>0</v>
      </c>
      <c r="E37" s="10"/>
      <c r="F37" s="33">
        <f>SUM(F4:F36)</f>
        <v>1829586.5</v>
      </c>
      <c r="G37" s="19"/>
      <c r="H37" s="17" t="s">
        <v>15</v>
      </c>
      <c r="I37" s="17">
        <v>0.01</v>
      </c>
      <c r="J37" s="18">
        <f>J36*I37</f>
        <v>18295.865000000002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1306604.7749999999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64AE3-2693-4A74-986A-91B0EFC1FC81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3300000</v>
      </c>
    </row>
    <row r="2" spans="2:29" ht="25.5" customHeight="1" thickBot="1" x14ac:dyDescent="0.3">
      <c r="B2" s="56" t="s">
        <v>32</v>
      </c>
      <c r="C2" s="57"/>
      <c r="D2" s="57"/>
      <c r="E2" s="57"/>
      <c r="F2" s="57"/>
      <c r="G2" s="57"/>
      <c r="H2" s="57"/>
      <c r="I2" s="57"/>
      <c r="J2" s="58"/>
      <c r="L2" s="52" t="s">
        <v>31</v>
      </c>
      <c r="M2" s="52"/>
      <c r="N2" s="5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>
        <v>46197</v>
      </c>
      <c r="M3" s="13" t="s">
        <v>33</v>
      </c>
      <c r="N3" s="48">
        <v>2000000</v>
      </c>
    </row>
    <row r="4" spans="2:29" x14ac:dyDescent="0.25">
      <c r="B4" s="7">
        <v>46143</v>
      </c>
      <c r="C4" s="8">
        <v>1584</v>
      </c>
      <c r="D4" s="9"/>
      <c r="E4" s="10">
        <v>26.5</v>
      </c>
      <c r="F4" s="33">
        <f>E4*C4</f>
        <v>41976</v>
      </c>
      <c r="G4" s="11"/>
      <c r="H4" s="12" t="s">
        <v>6</v>
      </c>
      <c r="I4" s="13">
        <v>0.01</v>
      </c>
      <c r="J4" s="14"/>
      <c r="L4" s="47">
        <v>46120</v>
      </c>
      <c r="M4" s="13" t="s">
        <v>34</v>
      </c>
      <c r="N4" s="48">
        <v>2500000</v>
      </c>
    </row>
    <row r="5" spans="2:29" x14ac:dyDescent="0.25">
      <c r="B5" s="7">
        <v>46144</v>
      </c>
      <c r="C5" s="8">
        <v>2191</v>
      </c>
      <c r="D5" s="9"/>
      <c r="E5" s="10">
        <v>26.5</v>
      </c>
      <c r="F5" s="33">
        <f t="shared" ref="F5:F34" si="0">E5*C5</f>
        <v>58061.5</v>
      </c>
      <c r="G5" s="11"/>
      <c r="H5" s="12" t="s">
        <v>7</v>
      </c>
      <c r="I5" s="13">
        <v>1E-3</v>
      </c>
      <c r="J5" s="14"/>
      <c r="L5" s="49" t="s">
        <v>35</v>
      </c>
      <c r="M5" s="50"/>
      <c r="N5" s="50">
        <v>-600000</v>
      </c>
    </row>
    <row r="6" spans="2:29" x14ac:dyDescent="0.25">
      <c r="B6" s="7">
        <v>46145</v>
      </c>
      <c r="C6" s="8">
        <v>1444</v>
      </c>
      <c r="D6" s="9"/>
      <c r="E6" s="10">
        <v>26.5</v>
      </c>
      <c r="F6" s="33">
        <f t="shared" si="0"/>
        <v>38266</v>
      </c>
      <c r="G6" s="11"/>
      <c r="H6" s="12" t="s">
        <v>8</v>
      </c>
      <c r="I6" s="13"/>
      <c r="J6" s="14"/>
      <c r="L6" s="49" t="s">
        <v>36</v>
      </c>
      <c r="M6" s="50"/>
      <c r="N6" s="50">
        <v>-600000</v>
      </c>
    </row>
    <row r="7" spans="2:29" x14ac:dyDescent="0.25">
      <c r="B7" s="7">
        <v>46146</v>
      </c>
      <c r="C7" s="8">
        <v>2206</v>
      </c>
      <c r="D7" s="9"/>
      <c r="E7" s="10">
        <v>26.5</v>
      </c>
      <c r="F7" s="33">
        <f t="shared" si="0"/>
        <v>58459</v>
      </c>
      <c r="G7" s="11"/>
      <c r="H7" s="12" t="s">
        <v>9</v>
      </c>
      <c r="I7" s="13"/>
      <c r="J7" s="14">
        <f>'NİSAN 2026'!J39*-1</f>
        <v>-1306604.7749999999</v>
      </c>
      <c r="L7" s="17" t="s">
        <v>37</v>
      </c>
      <c r="M7" s="46">
        <v>600000</v>
      </c>
      <c r="N7" s="17"/>
    </row>
    <row r="8" spans="2:29" x14ac:dyDescent="0.25">
      <c r="B8" s="7">
        <v>46147</v>
      </c>
      <c r="C8" s="8">
        <v>2230</v>
      </c>
      <c r="D8" s="9"/>
      <c r="E8" s="10">
        <v>26.5</v>
      </c>
      <c r="F8" s="33">
        <f t="shared" si="0"/>
        <v>59095</v>
      </c>
      <c r="G8" s="15"/>
      <c r="H8" s="16"/>
      <c r="I8" s="17"/>
      <c r="J8" s="18"/>
      <c r="L8" s="17" t="s">
        <v>38</v>
      </c>
      <c r="M8" s="46">
        <v>600000</v>
      </c>
      <c r="N8" s="17"/>
    </row>
    <row r="9" spans="2:29" x14ac:dyDescent="0.25">
      <c r="B9" s="7">
        <v>46148</v>
      </c>
      <c r="C9" s="8">
        <v>2937</v>
      </c>
      <c r="D9" s="9"/>
      <c r="E9" s="10">
        <v>26.5</v>
      </c>
      <c r="F9" s="33">
        <f t="shared" si="0"/>
        <v>77830.5</v>
      </c>
      <c r="G9" s="15"/>
      <c r="H9" s="16"/>
      <c r="I9" s="17"/>
      <c r="J9" s="18"/>
      <c r="L9" s="17" t="s">
        <v>39</v>
      </c>
      <c r="M9" s="46">
        <v>600000</v>
      </c>
      <c r="N9" s="17"/>
    </row>
    <row r="10" spans="2:29" x14ac:dyDescent="0.25">
      <c r="B10" s="7">
        <v>46149</v>
      </c>
      <c r="C10" s="8">
        <v>1440</v>
      </c>
      <c r="D10" s="9"/>
      <c r="E10" s="10">
        <v>26.5</v>
      </c>
      <c r="F10" s="33">
        <f t="shared" si="0"/>
        <v>38160</v>
      </c>
      <c r="G10" s="15"/>
      <c r="H10" s="16" t="s">
        <v>44</v>
      </c>
      <c r="I10" s="17"/>
      <c r="J10" s="18">
        <v>600000</v>
      </c>
      <c r="L10" s="17" t="s">
        <v>40</v>
      </c>
      <c r="M10" s="46">
        <v>600000</v>
      </c>
      <c r="N10" s="17"/>
    </row>
    <row r="11" spans="2:29" x14ac:dyDescent="0.25">
      <c r="B11" s="7">
        <v>46150</v>
      </c>
      <c r="C11" s="8"/>
      <c r="D11" s="9"/>
      <c r="E11" s="10">
        <v>26.5</v>
      </c>
      <c r="F11" s="33">
        <f t="shared" si="0"/>
        <v>0</v>
      </c>
      <c r="G11" s="19"/>
      <c r="H11" s="16"/>
      <c r="I11" s="17"/>
      <c r="J11" s="18"/>
      <c r="L11" s="17" t="s">
        <v>41</v>
      </c>
      <c r="M11" s="46">
        <v>600000</v>
      </c>
      <c r="N11" s="17"/>
    </row>
    <row r="12" spans="2:29" x14ac:dyDescent="0.25">
      <c r="B12" s="7">
        <v>46151</v>
      </c>
      <c r="C12" s="8"/>
      <c r="D12" s="9"/>
      <c r="E12" s="10">
        <v>26.5</v>
      </c>
      <c r="F12" s="33">
        <f t="shared" si="0"/>
        <v>0</v>
      </c>
      <c r="G12" s="19"/>
      <c r="H12" s="16"/>
      <c r="I12" s="17"/>
      <c r="J12" s="18"/>
      <c r="L12" s="17" t="s">
        <v>42</v>
      </c>
      <c r="M12" s="46">
        <v>300000</v>
      </c>
      <c r="N12" s="17"/>
    </row>
    <row r="13" spans="2:29" x14ac:dyDescent="0.25">
      <c r="B13" s="7">
        <v>46152</v>
      </c>
      <c r="C13" s="8"/>
      <c r="D13" s="9"/>
      <c r="E13" s="10">
        <v>26.5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14032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-706604.77499999991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371848</v>
      </c>
      <c r="L36" s="31">
        <f>J36-J4-J5-J6</f>
        <v>371848</v>
      </c>
    </row>
    <row r="37" spans="2:12" x14ac:dyDescent="0.25">
      <c r="B37" s="26" t="s">
        <v>14</v>
      </c>
      <c r="C37" s="30">
        <f>C35</f>
        <v>14032</v>
      </c>
      <c r="D37" s="9">
        <f>D35/1.03</f>
        <v>0</v>
      </c>
      <c r="E37" s="10"/>
      <c r="F37" s="33">
        <f>SUM(F4:F36)</f>
        <v>371848</v>
      </c>
      <c r="G37" s="19"/>
      <c r="H37" s="17" t="s">
        <v>15</v>
      </c>
      <c r="I37" s="17">
        <v>0.01</v>
      </c>
      <c r="J37" s="18">
        <f>J36*I37</f>
        <v>3718.48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1082171.2549999999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2026-05-09T13:37:38Z</dcterms:modified>
</cp:coreProperties>
</file>